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lvandenys-my.sharepoint.com/personal/audrius_andriekus_vv_lt/Documents/Desktop/"/>
    </mc:Choice>
  </mc:AlternateContent>
  <xr:revisionPtr revIDLastSave="0" documentId="8_{721F45B5-726B-4A82-9DB4-1E78A39BE2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Žiniaraštis" sheetId="1" r:id="rId1"/>
  </sheets>
  <definedNames>
    <definedName name="_Hlk63837448" localSheetId="0">Žiniaraštis!#REF!</definedName>
    <definedName name="_Hlk63837491" localSheetId="0">Žiniaraštis!#REF!</definedName>
    <definedName name="_Hlk69297629" localSheetId="0">Žiniaraštis!#REF!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16" i="1"/>
  <c r="F8" i="1"/>
  <c r="F9" i="1"/>
  <c r="F10" i="1"/>
  <c r="F11" i="1"/>
  <c r="F12" i="1"/>
  <c r="F13" i="1"/>
  <c r="F7" i="1"/>
  <c r="F20" i="1" l="1"/>
  <c r="F14" i="1"/>
  <c r="F21" i="1" l="1"/>
  <c r="F22" i="1" s="1"/>
  <c r="F23" i="1" s="1"/>
</calcChain>
</file>

<file path=xl/sharedStrings.xml><?xml version="1.0" encoding="utf-8"?>
<sst xmlns="http://schemas.openxmlformats.org/spreadsheetml/2006/main" count="52" uniqueCount="42">
  <si>
    <t>Eil. Nr.</t>
  </si>
  <si>
    <t>Pozicijos</t>
  </si>
  <si>
    <t>Mato vnt.</t>
  </si>
  <si>
    <t>Pagal sutartį</t>
  </si>
  <si>
    <t>Kiekis</t>
  </si>
  <si>
    <t>kompl.</t>
  </si>
  <si>
    <t>Darbų kainų žiniaraštis</t>
  </si>
  <si>
    <t>PVM</t>
  </si>
  <si>
    <t>1.1.</t>
  </si>
  <si>
    <t>1.</t>
  </si>
  <si>
    <t>2.</t>
  </si>
  <si>
    <t>IŠ VISO su PVM</t>
  </si>
  <si>
    <t>Dujų analizės sistema</t>
  </si>
  <si>
    <t>Stacionarios dujų analizės sistemos silosams projektavimas</t>
  </si>
  <si>
    <t>Dujų analizatorių ir jutiklių montavimas silosuose ir technologinėse zonose</t>
  </si>
  <si>
    <t>Elektros ir automatikos pajungimas, kabelių tiesimas</t>
  </si>
  <si>
    <t>Duomenų perdavimo integracija į Užsakovo SCADA sistemą</t>
  </si>
  <si>
    <t>Sistemos paleidimo-derinimo ir bandymo darbai</t>
  </si>
  <si>
    <t>Pirminis dujų analizatorių ir jutiklių kalibravimas</t>
  </si>
  <si>
    <t>Iš viso: Dujų analizės sistema</t>
  </si>
  <si>
    <t>Dujų analizės sistemos techninis aptarnavimas ( garantiniu laikotarpiu )</t>
  </si>
  <si>
    <t>Mėnesinė vizualinė sistemos patikra</t>
  </si>
  <si>
    <t>Viso : Dujų analizės sistemos techninis aptarnavimas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</si>
  <si>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</si>
  <si>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</si>
  <si>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</si>
  <si>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</si>
  <si>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</si>
  <si>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</si>
  <si>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</si>
  <si>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</si>
  <si>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</si>
  <si>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</si>
  <si>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r>
      <rPr>
        <sz val="11"/>
        <color rgb="FFFF0000"/>
        <rFont val="Calibri Light"/>
        <family val="2"/>
        <charset val="186"/>
      </rPr>
      <t>*</t>
    </r>
    <r>
      <rPr>
        <sz val="11"/>
        <color theme="1"/>
        <rFont val="Calibri Light"/>
        <family val="2"/>
        <charset val="186"/>
      </rPr>
      <t>Kaina turi būti nurodoma ne daugiau kaip du skaičiai po kablelio.</t>
    </r>
  </si>
  <si>
    <r>
      <t>Mato vnt. kaina be PVM</t>
    </r>
    <r>
      <rPr>
        <b/>
        <sz val="11"/>
        <color rgb="FFFF0000"/>
        <rFont val="Calibri Light"/>
        <family val="2"/>
        <charset val="186"/>
      </rPr>
      <t>*</t>
    </r>
    <r>
      <rPr>
        <b/>
        <sz val="11"/>
        <color rgb="FF000000"/>
        <rFont val="Calibri Light"/>
        <family val="2"/>
        <charset val="186"/>
      </rPr>
      <t>, Eur</t>
    </r>
  </si>
  <si>
    <t>Suma, Eur</t>
  </si>
  <si>
    <r>
      <t>IŠ VISO be PVM</t>
    </r>
    <r>
      <rPr>
        <b/>
        <sz val="11"/>
        <color rgb="FFFF0000"/>
        <rFont val="Calibri Light"/>
        <family val="2"/>
        <charset val="186"/>
      </rPr>
      <t>*</t>
    </r>
  </si>
  <si>
    <t>Funkcinė patikra ir aliarmų testavimas ( kas 3 mėn. ) įskaitant vizualinę patikrą</t>
  </si>
  <si>
    <t>Dujų analizatorių ir jutiklių kalibravimas ( kas 6 mėn. ) įskaitant vizualinę ir funkcinę patikrą</t>
  </si>
  <si>
    <t>Pilnas metinis techninis aptarnavimas įskaitant vizualinę, funkcinę ir kalibravimo patikrą</t>
  </si>
  <si>
    <t>TS Priedas Nr. 2</t>
  </si>
  <si>
    <t>Dujų analizatorių ir jutiklių (CH4, CO, O2) tiekimas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</si>
</sst>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Calibri Light"/>
      <family val="2"/>
      <charset val="186"/>
    </font>
    <font>
      <b/>
      <sz val="11"/>
      <color theme="1"/>
      <name val="Calibri Light"/>
      <family val="2"/>
      <charset val="186"/>
    </font>
    <font>
      <b/>
      <sz val="11"/>
      <color rgb="FF000000"/>
      <name val="Calibri Light"/>
      <family val="2"/>
      <charset val="186"/>
    </font>
    <font>
      <b/>
      <sz val="11"/>
      <color rgb="FFFF0000"/>
      <name val="Calibri Light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rgb="FF000000"/>
      <name val="Calibri Light"/>
      <family val="2"/>
      <charset val="186"/>
    </font>
    <font>
      <b/>
      <sz val="12"/>
      <color rgb="FF000000"/>
      <name val="Calibri Light"/>
      <family val="2"/>
      <charset val="186"/>
    </font>
    <font>
      <sz val="12"/>
      <color rgb="FF000000"/>
      <name val="Calibri Light"/>
      <family val="2"/>
      <charset val="186"/>
    </font>
    <font>
      <sz val="12"/>
      <color theme="1"/>
      <name val="Calibri Light"/>
      <family val="2"/>
      <charset val="186"/>
    </font>
    <font>
      <b/>
      <sz val="12"/>
      <color theme="1"/>
      <name val="Calibri Light"/>
      <family val="2"/>
      <charset val="186"/>
    </font>
    <font>
      <sz val="11"/>
      <color rgb="FFFF0000"/>
      <name val="Calibri Light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49" fontId="5" fillId="0" borderId="1" xfId="0" applyNumberFormat="1" applyFon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justify" vertical="top"/>
    </xf>
    <xf numFmtId="0" fontId="4" fillId="0" borderId="0" xfId="0" applyFont="1" applyAlignment="1">
      <alignment vertical="center"/>
    </xf>
    <xf numFmtId="2" fontId="5" fillId="0" borderId="1" xfId="2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topLeftCell="A4" zoomScale="86" zoomScaleNormal="86" workbookViewId="0">
      <selection activeCell="J10" sqref="J10"/>
    </sheetView>
  </sheetViews>
  <sheetFormatPr defaultColWidth="9.109375" defaultRowHeight="14.4" x14ac:dyDescent="0.3"/>
  <cols>
    <col min="1" max="1" width="11.6640625" style="1" customWidth="1"/>
    <col min="2" max="2" width="60.88671875" style="1" customWidth="1"/>
    <col min="3" max="3" width="9.44140625" style="11" customWidth="1"/>
    <col min="4" max="4" width="7.109375" style="11" customWidth="1"/>
    <col min="5" max="5" width="20.33203125" style="11" customWidth="1"/>
    <col min="6" max="6" width="27.5546875" style="1" customWidth="1"/>
    <col min="7" max="11" width="9.109375" style="1"/>
    <col min="12" max="12" width="28.33203125" style="1" customWidth="1"/>
    <col min="13" max="16384" width="9.109375" style="1"/>
  </cols>
  <sheetData>
    <row r="1" spans="1:7" x14ac:dyDescent="0.3">
      <c r="A1" s="5"/>
      <c r="B1" s="3"/>
      <c r="C1" s="42" t="s">
        <v>40</v>
      </c>
      <c r="D1" s="42"/>
      <c r="E1" s="42"/>
      <c r="F1" s="42"/>
    </row>
    <row r="2" spans="1:7" x14ac:dyDescent="0.3">
      <c r="A2" s="5"/>
      <c r="B2" s="3"/>
      <c r="C2" s="9"/>
      <c r="D2" s="12"/>
      <c r="E2" s="12"/>
      <c r="F2" s="3"/>
    </row>
    <row r="3" spans="1:7" x14ac:dyDescent="0.3">
      <c r="A3" s="44" t="s">
        <v>6</v>
      </c>
      <c r="B3" s="44"/>
      <c r="C3" s="44"/>
      <c r="D3" s="44"/>
      <c r="E3" s="44"/>
      <c r="F3" s="44"/>
    </row>
    <row r="4" spans="1:7" x14ac:dyDescent="0.3">
      <c r="A4" s="45" t="s">
        <v>0</v>
      </c>
      <c r="B4" s="45" t="s">
        <v>1</v>
      </c>
      <c r="C4" s="46" t="s">
        <v>2</v>
      </c>
      <c r="D4" s="45" t="s">
        <v>3</v>
      </c>
      <c r="E4" s="45"/>
      <c r="F4" s="45"/>
      <c r="G4" s="2"/>
    </row>
    <row r="5" spans="1:7" ht="32.1" customHeight="1" x14ac:dyDescent="0.3">
      <c r="A5" s="45"/>
      <c r="B5" s="45"/>
      <c r="C5" s="46"/>
      <c r="D5" s="14" t="s">
        <v>4</v>
      </c>
      <c r="E5" s="15" t="s">
        <v>34</v>
      </c>
      <c r="F5" s="15" t="s">
        <v>35</v>
      </c>
      <c r="G5" s="2"/>
    </row>
    <row r="6" spans="1:7" ht="15.6" x14ac:dyDescent="0.3">
      <c r="A6" s="14" t="s">
        <v>9</v>
      </c>
      <c r="B6" s="31" t="s">
        <v>12</v>
      </c>
      <c r="C6" s="24"/>
      <c r="D6" s="25"/>
      <c r="E6" s="25"/>
      <c r="F6" s="24"/>
      <c r="G6" s="2"/>
    </row>
    <row r="7" spans="1:7" ht="15.6" x14ac:dyDescent="0.3">
      <c r="A7" s="30" t="s">
        <v>8</v>
      </c>
      <c r="B7" s="32" t="s">
        <v>13</v>
      </c>
      <c r="C7" s="17" t="s">
        <v>5</v>
      </c>
      <c r="D7" s="27">
        <v>1</v>
      </c>
      <c r="E7" s="27"/>
      <c r="F7" s="41">
        <f>SUM(D7*E7)</f>
        <v>0</v>
      </c>
      <c r="G7" s="2"/>
    </row>
    <row r="8" spans="1:7" ht="15.6" x14ac:dyDescent="0.3">
      <c r="A8" s="30" t="s">
        <v>23</v>
      </c>
      <c r="B8" s="32" t="s">
        <v>41</v>
      </c>
      <c r="C8" s="17" t="s">
        <v>5</v>
      </c>
      <c r="D8" s="27">
        <v>1</v>
      </c>
      <c r="E8" s="27"/>
      <c r="F8" s="41">
        <f t="shared" ref="F8:F13" si="0">SUM(D8*E8)</f>
        <v>0</v>
      </c>
      <c r="G8" s="2"/>
    </row>
    <row r="9" spans="1:7" ht="31.2" x14ac:dyDescent="0.3">
      <c r="A9" s="30" t="s">
        <v>24</v>
      </c>
      <c r="B9" s="33" t="s">
        <v>14</v>
      </c>
      <c r="C9" s="17" t="s">
        <v>5</v>
      </c>
      <c r="D9" s="27">
        <v>1</v>
      </c>
      <c r="E9" s="27"/>
      <c r="F9" s="41">
        <f t="shared" si="0"/>
        <v>0</v>
      </c>
      <c r="G9" s="2"/>
    </row>
    <row r="10" spans="1:7" ht="15.6" x14ac:dyDescent="0.3">
      <c r="A10" s="30" t="s">
        <v>25</v>
      </c>
      <c r="B10" s="32" t="s">
        <v>15</v>
      </c>
      <c r="C10" s="17" t="s">
        <v>5</v>
      </c>
      <c r="D10" s="27">
        <v>1</v>
      </c>
      <c r="E10" s="27"/>
      <c r="F10" s="41">
        <f t="shared" si="0"/>
        <v>0</v>
      </c>
      <c r="G10" s="2"/>
    </row>
    <row r="11" spans="1:7" ht="15.6" x14ac:dyDescent="0.3">
      <c r="A11" s="30" t="s">
        <v>26</v>
      </c>
      <c r="B11" s="32" t="s">
        <v>16</v>
      </c>
      <c r="C11" s="17" t="s">
        <v>5</v>
      </c>
      <c r="D11" s="27">
        <v>1</v>
      </c>
      <c r="E11" s="27"/>
      <c r="F11" s="41">
        <f t="shared" si="0"/>
        <v>0</v>
      </c>
      <c r="G11" s="2"/>
    </row>
    <row r="12" spans="1:7" ht="15.6" x14ac:dyDescent="0.3">
      <c r="A12" s="30" t="s">
        <v>27</v>
      </c>
      <c r="B12" s="32" t="s">
        <v>17</v>
      </c>
      <c r="C12" s="17" t="s">
        <v>5</v>
      </c>
      <c r="D12" s="27">
        <v>1</v>
      </c>
      <c r="E12" s="27"/>
      <c r="F12" s="41">
        <f t="shared" si="0"/>
        <v>0</v>
      </c>
      <c r="G12" s="2"/>
    </row>
    <row r="13" spans="1:7" ht="15.6" x14ac:dyDescent="0.3">
      <c r="A13" s="16" t="s">
        <v>28</v>
      </c>
      <c r="B13" s="34" t="s">
        <v>18</v>
      </c>
      <c r="C13" s="17" t="s">
        <v>5</v>
      </c>
      <c r="D13" s="7">
        <v>1</v>
      </c>
      <c r="E13" s="7"/>
      <c r="F13" s="41">
        <f t="shared" si="0"/>
        <v>0</v>
      </c>
      <c r="G13" s="2"/>
    </row>
    <row r="14" spans="1:7" ht="15.6" x14ac:dyDescent="0.3">
      <c r="A14" s="17"/>
      <c r="B14" s="35" t="s">
        <v>19</v>
      </c>
      <c r="C14" s="18"/>
      <c r="D14" s="18"/>
      <c r="E14" s="18"/>
      <c r="F14" s="13">
        <f>SUM(F7:F13)</f>
        <v>0</v>
      </c>
      <c r="G14" s="2"/>
    </row>
    <row r="15" spans="1:7" ht="32.4" customHeight="1" x14ac:dyDescent="0.3">
      <c r="A15" s="22" t="s">
        <v>10</v>
      </c>
      <c r="B15" s="36" t="s">
        <v>20</v>
      </c>
      <c r="C15" s="26"/>
      <c r="D15" s="27"/>
      <c r="E15" s="27"/>
      <c r="F15" s="28"/>
      <c r="G15" s="2"/>
    </row>
    <row r="16" spans="1:7" ht="17.399999999999999" customHeight="1" x14ac:dyDescent="0.3">
      <c r="A16" s="4" t="s">
        <v>29</v>
      </c>
      <c r="B16" s="37" t="s">
        <v>21</v>
      </c>
      <c r="C16" s="26" t="s">
        <v>5</v>
      </c>
      <c r="D16" s="27">
        <v>8</v>
      </c>
      <c r="E16" s="27"/>
      <c r="F16" s="23">
        <f>SUM(D16*E16)</f>
        <v>0</v>
      </c>
      <c r="G16" s="2"/>
    </row>
    <row r="17" spans="1:7" ht="33" customHeight="1" x14ac:dyDescent="0.3">
      <c r="A17" s="4" t="s">
        <v>30</v>
      </c>
      <c r="B17" s="37" t="s">
        <v>37</v>
      </c>
      <c r="C17" s="26" t="s">
        <v>5</v>
      </c>
      <c r="D17" s="27">
        <v>2</v>
      </c>
      <c r="E17" s="27"/>
      <c r="F17" s="23">
        <f t="shared" ref="F17:F19" si="1">SUM(D17*E17)</f>
        <v>0</v>
      </c>
      <c r="G17" s="2"/>
    </row>
    <row r="18" spans="1:7" ht="31.8" customHeight="1" x14ac:dyDescent="0.3">
      <c r="A18" s="4" t="s">
        <v>31</v>
      </c>
      <c r="B18" s="37" t="s">
        <v>38</v>
      </c>
      <c r="C18" s="26" t="s">
        <v>5</v>
      </c>
      <c r="D18" s="27">
        <v>1</v>
      </c>
      <c r="E18" s="27"/>
      <c r="F18" s="23">
        <f t="shared" si="1"/>
        <v>0</v>
      </c>
      <c r="G18" s="2"/>
    </row>
    <row r="19" spans="1:7" ht="33.6" customHeight="1" x14ac:dyDescent="0.3">
      <c r="A19" s="4" t="s">
        <v>32</v>
      </c>
      <c r="B19" s="37" t="s">
        <v>39</v>
      </c>
      <c r="C19" s="26" t="s">
        <v>5</v>
      </c>
      <c r="D19" s="27">
        <v>1</v>
      </c>
      <c r="E19" s="27"/>
      <c r="F19" s="23">
        <f t="shared" si="1"/>
        <v>0</v>
      </c>
      <c r="G19" s="2"/>
    </row>
    <row r="20" spans="1:7" ht="16.8" customHeight="1" x14ac:dyDescent="0.3">
      <c r="A20" s="22"/>
      <c r="B20" s="38" t="s">
        <v>22</v>
      </c>
      <c r="C20" s="26"/>
      <c r="D20" s="27"/>
      <c r="E20" s="27"/>
      <c r="F20" s="29">
        <f>SUM(F16:F19)</f>
        <v>0</v>
      </c>
      <c r="G20" s="2"/>
    </row>
    <row r="21" spans="1:7" ht="16.5" customHeight="1" x14ac:dyDescent="0.3">
      <c r="A21" s="4"/>
      <c r="B21" s="21" t="s">
        <v>36</v>
      </c>
      <c r="C21" s="20"/>
      <c r="D21" s="19"/>
      <c r="E21" s="19"/>
      <c r="F21" s="13">
        <f>SUM(F14+F20)</f>
        <v>0</v>
      </c>
      <c r="G21" s="2"/>
    </row>
    <row r="22" spans="1:7" x14ac:dyDescent="0.3">
      <c r="A22" s="4"/>
      <c r="B22" s="21" t="s">
        <v>7</v>
      </c>
      <c r="C22" s="10"/>
      <c r="D22" s="8"/>
      <c r="E22" s="8"/>
      <c r="F22" s="40">
        <f>SUM(F21*0.21)</f>
        <v>0</v>
      </c>
      <c r="G22" s="2"/>
    </row>
    <row r="23" spans="1:7" x14ac:dyDescent="0.3">
      <c r="A23" s="4"/>
      <c r="B23" s="6" t="s">
        <v>11</v>
      </c>
      <c r="C23" s="10"/>
      <c r="D23" s="8"/>
      <c r="E23" s="8"/>
      <c r="F23" s="13">
        <f>SUM(F21:F22)</f>
        <v>0</v>
      </c>
      <c r="G23" s="2"/>
    </row>
    <row r="24" spans="1:7" x14ac:dyDescent="0.3">
      <c r="A24" s="39"/>
      <c r="B24" s="3"/>
      <c r="C24" s="9"/>
      <c r="D24" s="9"/>
      <c r="E24" s="9"/>
      <c r="F24" s="3"/>
      <c r="G24" s="2"/>
    </row>
    <row r="25" spans="1:7" x14ac:dyDescent="0.3">
      <c r="A25" s="39"/>
      <c r="B25" s="3" t="s">
        <v>33</v>
      </c>
      <c r="C25" s="9"/>
      <c r="D25" s="9"/>
      <c r="E25" s="9"/>
      <c r="F25" s="3"/>
      <c r="G25" s="2"/>
    </row>
    <row r="26" spans="1:7" ht="77.25" customHeight="1" x14ac:dyDescent="0.3">
      <c r="G26" s="43"/>
    </row>
    <row r="27" spans="1:7" x14ac:dyDescent="0.3">
      <c r="G27" s="43"/>
    </row>
    <row r="28" spans="1:7" x14ac:dyDescent="0.3">
      <c r="G28" s="43"/>
    </row>
  </sheetData>
  <mergeCells count="7">
    <mergeCell ref="C1:F1"/>
    <mergeCell ref="G26:G28"/>
    <mergeCell ref="A3:F3"/>
    <mergeCell ref="A4:A5"/>
    <mergeCell ref="B4:B5"/>
    <mergeCell ref="C4:C5"/>
    <mergeCell ref="D4:F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3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7E13CC-8A51-40CB-B0CA-FB4E2F7126D1}"/>
</file>

<file path=customXml/itemProps2.xml><?xml version="1.0" encoding="utf-8"?>
<ds:datastoreItem xmlns:ds="http://schemas.openxmlformats.org/officeDocument/2006/customXml" ds:itemID="{F83E4337-41A9-422A-98D8-2A643E24C8DB}"/>
</file>

<file path=customXml/itemProps3.xml><?xml version="1.0" encoding="utf-8"?>
<ds:datastoreItem xmlns:ds="http://schemas.openxmlformats.org/officeDocument/2006/customXml" ds:itemID="{C97CAE0F-C3E5-471E-B7E9-ABB0C0C250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Žiniaraštis</vt:lpstr>
    </vt:vector>
  </TitlesOfParts>
  <Company>Vilniaus vandenys UAB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Giedrius Stramkauska</dc:creator>
  <cp:lastModifiedBy>Audrius Andriekus</cp:lastModifiedBy>
  <cp:lastPrinted>2018-11-21T13:22:29Z</cp:lastPrinted>
  <dcterms:created xsi:type="dcterms:W3CDTF">2017-03-09T06:26:55Z</dcterms:created>
  <dcterms:modified xsi:type="dcterms:W3CDTF">2026-03-26T09:48:39Z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</Properties>
</file>